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Контрольно-счетный орган\Годовой отчет 2018\Решение №12 от 18.04.19г. Отчет об исполнении бюджета за 2018г\"/>
    </mc:Choice>
  </mc:AlternateContent>
  <bookViews>
    <workbookView xWindow="840" yWindow="0" windowWidth="15480" windowHeight="1095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28" i="1" l="1"/>
  <c r="C32" i="1"/>
  <c r="C30" i="1"/>
  <c r="C25" i="1"/>
  <c r="C22" i="1"/>
  <c r="C17" i="1" s="1"/>
  <c r="C43" i="1" l="1"/>
</calcChain>
</file>

<file path=xl/sharedStrings.xml><?xml version="1.0" encoding="utf-8"?>
<sst xmlns="http://schemas.openxmlformats.org/spreadsheetml/2006/main" count="68" uniqueCount="66">
  <si>
    <t>Волховского муниципального района</t>
  </si>
  <si>
    <t>Ленинградской области</t>
  </si>
  <si>
    <t>код бюджетной</t>
  </si>
  <si>
    <t>ИСТОЧНИК ДОХОДОВ</t>
  </si>
  <si>
    <t>классификации</t>
  </si>
  <si>
    <t>1 00 00000 00 0000 000</t>
  </si>
  <si>
    <t>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</si>
  <si>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</si>
  <si>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</si>
  <si>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</si>
  <si>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</si>
  <si>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1 06 00000 00 0000 000</t>
  </si>
  <si>
    <t>НАЛОГИ НА ИМУЩЕСТВО</t>
  </si>
  <si>
    <t>1 06 01030 10 0000 110</t>
  </si>
  <si>
    <t>1 11 00000 00 0000 000</t>
  </si>
  <si>
    <t>1 11 05035 10 0000 120</t>
  </si>
  <si>
    <t>муниципального образования</t>
  </si>
  <si>
    <t xml:space="preserve">к решению совета депутатов </t>
  </si>
  <si>
    <t>налог на имущество физических лиц взимаемый по ставкам, применяемым к объектам налогообложения, расположенным в границах поселений</t>
  </si>
  <si>
    <t>1 06 06000 00 0000 110</t>
  </si>
  <si>
    <t>земельный налог</t>
  </si>
  <si>
    <t>ДОХОДЫ ОТ ИСПОЛЬЗОВАНИЯ ИМУЩЕСТВА,НАХОДЯЩЕГОСЯ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</si>
  <si>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поселений и созданных ими учреждений</t>
  </si>
  <si>
    <t xml:space="preserve">1 11 09045 10 0000 120 </t>
  </si>
  <si>
    <t>ВСЕГО</t>
  </si>
  <si>
    <t>ПРОЧИЕ НЕНАЛОГОВЫЕ ДОХОДЫ</t>
  </si>
  <si>
    <t>1 17 00000 00 0000 000</t>
  </si>
  <si>
    <t>1 17 05050 10 0000 180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</si>
  <si>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 (денежные средства от физических лиц в виде платы за пользование жилым помещением предоставленным по договору найма)</t>
  </si>
  <si>
    <t xml:space="preserve">Прочие неналоговые доходы бюджетов поселений </t>
  </si>
  <si>
    <t>Бережковское сельское поселение</t>
  </si>
  <si>
    <t>БЕЗВОЗМЕЗДНЫЕ ПОСТУПЛЕНИЯ</t>
  </si>
  <si>
    <t>2 02 00000 00 0000 000</t>
  </si>
  <si>
    <t>АКЦИЗЫ</t>
  </si>
  <si>
    <t>1 03 00000 00 0000 000</t>
  </si>
  <si>
    <t>1 03 02000 01 0000 110</t>
  </si>
  <si>
    <t>Акцизы по подакцизным товарам (продукции) производимым на территории РФ</t>
  </si>
  <si>
    <t>Дотация из ОФФП на выравнивание бюджетной обеспеченности</t>
  </si>
  <si>
    <t>Дотация из РФФП на выравнивание бюджетной обеспеченности</t>
  </si>
  <si>
    <t>2 02 15001 10 0000 151</t>
  </si>
  <si>
    <t>2 02 30024 10 0000 151</t>
  </si>
  <si>
    <t>2 02 35 118 10 0000 151</t>
  </si>
  <si>
    <t xml:space="preserve">Субвенции бюджетам поселений на выполнение передаваемых полномочий субъектов Российской Федерации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</si>
  <si>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</si>
  <si>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2 02 29 999 10 0000 151</t>
  </si>
  <si>
    <t>Прочие субсидии бюджетам сельских поселений</t>
  </si>
  <si>
    <t>Бережковское сельское поселение на 2018 год</t>
  </si>
  <si>
    <t>2 02 20216 10 0000 151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</si>
  <si>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</si>
  <si>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2 02 49999 10 0000 151</t>
  </si>
  <si>
    <t>Прочие межбюджетные трансферты</t>
  </si>
  <si>
    <t>2 02 20077 10 0000 151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</si>
  <si>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</si>
  <si>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2 02 25497 10 0000 151</t>
  </si>
  <si>
    <t xml:space="preserve">Субсидии бюджетам сельских поселений на реализацию мероприятий по обеспечению жильем молодых семей  </t>
  </si>
  <si>
    <t>1 13 00000 00 0000 000</t>
  </si>
  <si>
    <t>1 13 02995 10 0000 130</t>
  </si>
  <si>
    <t>Прочие доходы от компенсации затрат бюджетов сельских поселений</t>
  </si>
  <si>
    <t>ПРОЧИЕ  ДОХОДЫ ОТ КОМПЕНСАЦИИ ЗАТРАТ БЮДЖЕТОВ</t>
  </si>
  <si>
    <t>Факт</t>
  </si>
  <si>
    <t>2018г.</t>
  </si>
  <si>
    <t>2 19 60010 10 0000 151</t>
  </si>
  <si>
    <t>Возврат прочих остатков субсидий,субвенций и иных межбюджетных трансфертов, имеющих целевое назначение , прошлых лет из бюджетов сельских поселений</t>
  </si>
  <si>
    <t xml:space="preserve">Приложение №2 </t>
  </si>
  <si>
    <t xml:space="preserve">Показатели исполнения доходов бюджета </t>
  </si>
  <si>
    <t xml:space="preserve">                                                                                          от 18 апреля 2019  года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</si>
</sst>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NumberForma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7" xfId="0" applyFont="1" applyBorder="1"/>
    <xf numFmtId="0" fontId="4" fillId="0" borderId="8" xfId="0" applyFon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4" xfId="0" applyBorder="1"/>
    <xf numFmtId="0" fontId="0" fillId="0" borderId="10" xfId="0" applyBorder="1"/>
    <xf numFmtId="164" fontId="4" fillId="0" borderId="8" xfId="0" applyNumberFormat="1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43"/>
  <sheetViews>
    <sheetView tabSelected="1" workbookViewId="0">
      <selection activeCell="B21" sqref="B21"/>
    </sheetView>
  </sheetViews>
  <sheetFormatPr defaultRowHeight="12.75" x14ac:dyDescent="0.2"/>
  <cols>
    <col min="1" max="1" width="23.28515625" customWidth="1"/>
    <col min="2" max="2" width="59.5703125" customWidth="1"/>
    <col min="3" max="3" width="10.7109375" customWidth="1"/>
  </cols>
  <sheetData>
    <row r="2" spans="1:3" x14ac:dyDescent="0.2">
      <c r="A2" s="38" t="s">
        <v>63</v>
      </c>
      <c r="B2" s="39"/>
    </row>
    <row r="3" spans="1:3" x14ac:dyDescent="0.2">
      <c r="A3" s="38" t="s">
        <v>17</v>
      </c>
      <c r="B3" s="39"/>
    </row>
    <row r="4" spans="1:3" x14ac:dyDescent="0.2">
      <c r="A4" s="1"/>
      <c r="B4" s="37" t="s">
        <v>16</v>
      </c>
    </row>
    <row r="5" spans="1:3" x14ac:dyDescent="0.2">
      <c r="A5" s="38" t="s">
        <v>30</v>
      </c>
      <c r="B5" s="38"/>
    </row>
    <row r="6" spans="1:3" x14ac:dyDescent="0.2">
      <c r="A6" s="38" t="s">
        <v>0</v>
      </c>
      <c r="B6" s="39"/>
    </row>
    <row r="7" spans="1:3" x14ac:dyDescent="0.2">
      <c r="A7" s="38" t="s">
        <v>1</v>
      </c>
      <c r="B7" s="39"/>
    </row>
    <row r="8" spans="1:3" x14ac:dyDescent="0.2">
      <c r="B8" s="37" t="s">
        <v>65</v>
      </c>
    </row>
    <row r="10" spans="1:3" ht="18" x14ac:dyDescent="0.25">
      <c r="A10" s="40" t="s">
        <v>64</v>
      </c>
      <c r="B10" s="40"/>
    </row>
    <row r="11" spans="1:3" ht="18" x14ac:dyDescent="0.25">
      <c r="A11" s="40" t="s">
        <v>16</v>
      </c>
      <c r="B11" s="41"/>
    </row>
    <row r="12" spans="1:3" ht="18" x14ac:dyDescent="0.25">
      <c r="A12" s="40" t="s">
        <v>46</v>
      </c>
      <c r="B12" s="40"/>
    </row>
    <row r="14" spans="1:3" ht="13.5" thickBot="1" x14ac:dyDescent="0.25"/>
    <row r="15" spans="1:3" x14ac:dyDescent="0.2">
      <c r="A15" s="2" t="s">
        <v>2</v>
      </c>
      <c r="B15" s="7" t="s">
        <v>3</v>
      </c>
      <c r="C15" s="26" t="s">
        <v>59</v>
      </c>
    </row>
    <row r="16" spans="1:3" ht="13.5" thickBot="1" x14ac:dyDescent="0.25">
      <c r="A16" s="14" t="s">
        <v>4</v>
      </c>
      <c r="B16" s="15"/>
      <c r="C16" s="27" t="s">
        <v>60</v>
      </c>
    </row>
    <row r="17" spans="1:3" ht="15.75" x14ac:dyDescent="0.25">
      <c r="A17" s="12" t="s">
        <v>5</v>
      </c>
      <c r="B17" s="13" t="s">
        <v>6</v>
      </c>
      <c r="C17" s="28">
        <f>C18+C20+C22+C25+C30+C28</f>
        <v>11022.600000000002</v>
      </c>
    </row>
    <row r="18" spans="1:3" x14ac:dyDescent="0.2">
      <c r="A18" s="4" t="s">
        <v>7</v>
      </c>
      <c r="B18" s="8" t="s">
        <v>8</v>
      </c>
      <c r="C18" s="29">
        <v>6778.6</v>
      </c>
    </row>
    <row r="19" spans="1:3" x14ac:dyDescent="0.2">
      <c r="A19" s="5" t="s">
        <v>9</v>
      </c>
      <c r="B19" s="9" t="s">
        <v>10</v>
      </c>
      <c r="C19" s="30">
        <v>6778.6</v>
      </c>
    </row>
    <row r="20" spans="1:3" x14ac:dyDescent="0.2">
      <c r="A20" s="4" t="s">
        <v>34</v>
      </c>
      <c r="B20" s="8" t="s">
        <v>33</v>
      </c>
      <c r="C20" s="31">
        <v>1289.5999999999999</v>
      </c>
    </row>
    <row r="21" spans="1:3" ht="25.5" x14ac:dyDescent="0.2">
      <c r="A21" s="20" t="s">
        <v>35</v>
      </c>
      <c r="B21" s="21" t="s">
        <v>36</v>
      </c>
      <c r="C21" s="32">
        <v>1289.5999999999999</v>
      </c>
    </row>
    <row r="22" spans="1:3" x14ac:dyDescent="0.2">
      <c r="A22" s="4" t="s">
        <v>11</v>
      </c>
      <c r="B22" s="8" t="s">
        <v>12</v>
      </c>
      <c r="C22" s="31">
        <f>C23+C24</f>
        <v>1909.1</v>
      </c>
    </row>
    <row r="23" spans="1:3" ht="38.25" x14ac:dyDescent="0.2">
      <c r="A23" s="5" t="s">
        <v>13</v>
      </c>
      <c r="B23" s="9" t="s">
        <v>18</v>
      </c>
      <c r="C23" s="30">
        <v>92</v>
      </c>
    </row>
    <row r="24" spans="1:3" x14ac:dyDescent="0.2">
      <c r="A24" s="5" t="s">
        <v>19</v>
      </c>
      <c r="B24" s="9" t="s">
        <v>20</v>
      </c>
      <c r="C24" s="30">
        <v>1817.1</v>
      </c>
    </row>
    <row r="25" spans="1:3" ht="38.25" x14ac:dyDescent="0.2">
      <c r="A25" s="4" t="s">
        <v>14</v>
      </c>
      <c r="B25" s="8" t="s">
        <v>21</v>
      </c>
      <c r="C25" s="31">
        <f>C26+C27</f>
        <v>997.2</v>
      </c>
    </row>
    <row r="26" spans="1:3" ht="38.25" x14ac:dyDescent="0.2">
      <c r="A26" s="5" t="s">
        <v>15</v>
      </c>
      <c r="B26" s="9" t="s">
        <v>22</v>
      </c>
      <c r="C26" s="30">
        <v>850</v>
      </c>
    </row>
    <row r="27" spans="1:3" ht="93" customHeight="1" x14ac:dyDescent="0.2">
      <c r="A27" s="5" t="s">
        <v>23</v>
      </c>
      <c r="B27" s="10" t="s">
        <v>28</v>
      </c>
      <c r="C27" s="30">
        <v>147.19999999999999</v>
      </c>
    </row>
    <row r="28" spans="1:3" ht="15" customHeight="1" x14ac:dyDescent="0.2">
      <c r="A28" s="4" t="s">
        <v>55</v>
      </c>
      <c r="B28" s="8" t="s">
        <v>58</v>
      </c>
      <c r="C28" s="31">
        <f>C29</f>
        <v>32.1</v>
      </c>
    </row>
    <row r="29" spans="1:3" ht="24.75" customHeight="1" x14ac:dyDescent="0.2">
      <c r="A29" s="5" t="s">
        <v>56</v>
      </c>
      <c r="B29" s="10" t="s">
        <v>57</v>
      </c>
      <c r="C29" s="30">
        <v>32.1</v>
      </c>
    </row>
    <row r="30" spans="1:3" s="3" customFormat="1" x14ac:dyDescent="0.2">
      <c r="A30" s="4" t="s">
        <v>26</v>
      </c>
      <c r="B30" s="8" t="s">
        <v>25</v>
      </c>
      <c r="C30" s="31">
        <f>C31</f>
        <v>16</v>
      </c>
    </row>
    <row r="31" spans="1:3" ht="13.5" customHeight="1" x14ac:dyDescent="0.2">
      <c r="A31" s="5" t="s">
        <v>27</v>
      </c>
      <c r="B31" s="9" t="s">
        <v>29</v>
      </c>
      <c r="C31" s="30">
        <v>16</v>
      </c>
    </row>
    <row r="32" spans="1:3" ht="13.5" customHeight="1" x14ac:dyDescent="0.2">
      <c r="A32" s="17" t="s">
        <v>32</v>
      </c>
      <c r="B32" s="16" t="s">
        <v>31</v>
      </c>
      <c r="C32" s="33">
        <f>C33+C34+C39+C40+C38+C36+C41+C35+C37+C42</f>
        <v>22319</v>
      </c>
    </row>
    <row r="33" spans="1:3" ht="13.5" customHeight="1" x14ac:dyDescent="0.2">
      <c r="A33" s="22" t="s">
        <v>39</v>
      </c>
      <c r="B33" s="19" t="s">
        <v>37</v>
      </c>
      <c r="C33" s="34">
        <v>1554</v>
      </c>
    </row>
    <row r="34" spans="1:3" ht="13.5" customHeight="1" x14ac:dyDescent="0.2">
      <c r="A34" s="18" t="s">
        <v>39</v>
      </c>
      <c r="B34" s="19" t="s">
        <v>38</v>
      </c>
      <c r="C34" s="35">
        <v>2161.6999999999998</v>
      </c>
    </row>
    <row r="35" spans="1:3" ht="26.25" customHeight="1" x14ac:dyDescent="0.2">
      <c r="A35" s="22" t="s">
        <v>51</v>
      </c>
      <c r="B35" s="25" t="s">
        <v>52</v>
      </c>
      <c r="C35" s="35">
        <v>3587.5</v>
      </c>
    </row>
    <row r="36" spans="1:3" ht="72" customHeight="1" x14ac:dyDescent="0.2">
      <c r="A36" s="22" t="s">
        <v>47</v>
      </c>
      <c r="B36" s="23" t="s">
        <v>48</v>
      </c>
      <c r="C36" s="35">
        <v>482.9</v>
      </c>
    </row>
    <row r="37" spans="1:3" ht="30.75" customHeight="1" x14ac:dyDescent="0.2">
      <c r="A37" s="22" t="s">
        <v>53</v>
      </c>
      <c r="B37" s="25" t="s">
        <v>54</v>
      </c>
      <c r="C37" s="35">
        <v>1536</v>
      </c>
    </row>
    <row r="38" spans="1:3" ht="13.5" customHeight="1" x14ac:dyDescent="0.2">
      <c r="A38" s="24" t="s">
        <v>44</v>
      </c>
      <c r="B38" s="23" t="s">
        <v>45</v>
      </c>
      <c r="C38" s="35">
        <v>10178.5</v>
      </c>
    </row>
    <row r="39" spans="1:3" ht="24.75" customHeight="1" x14ac:dyDescent="0.2">
      <c r="A39" s="22" t="s">
        <v>40</v>
      </c>
      <c r="B39" s="23" t="s">
        <v>42</v>
      </c>
      <c r="C39" s="35">
        <v>493.9</v>
      </c>
    </row>
    <row r="40" spans="1:3" ht="27.75" customHeight="1" x14ac:dyDescent="0.2">
      <c r="A40" s="22" t="s">
        <v>41</v>
      </c>
      <c r="B40" s="25" t="s">
        <v>43</v>
      </c>
      <c r="C40" s="35">
        <v>137.1</v>
      </c>
    </row>
    <row r="41" spans="1:3" ht="19.5" customHeight="1" x14ac:dyDescent="0.2">
      <c r="A41" s="22" t="s">
        <v>49</v>
      </c>
      <c r="B41" s="25" t="s">
        <v>50</v>
      </c>
      <c r="C41" s="35">
        <v>2189.8000000000002</v>
      </c>
    </row>
    <row r="42" spans="1:3" ht="37.5" customHeight="1" x14ac:dyDescent="0.2">
      <c r="A42" s="22" t="s">
        <v>61</v>
      </c>
      <c r="B42" s="25" t="s">
        <v>62</v>
      </c>
      <c r="C42" s="35">
        <v>-2.4</v>
      </c>
    </row>
    <row r="43" spans="1:3" ht="16.5" thickBot="1" x14ac:dyDescent="0.25">
      <c r="A43" s="6"/>
      <c r="B43" s="11" t="s">
        <v>24</v>
      </c>
      <c r="C43" s="36">
        <f>C17+C32</f>
        <v>33341.600000000006</v>
      </c>
    </row>
  </sheetData>
  <mergeCells count="8">
    <mergeCell ref="A7:B7"/>
    <mergeCell ref="A10:B10"/>
    <mergeCell ref="A12:B12"/>
    <mergeCell ref="A2:B2"/>
    <mergeCell ref="A3:B3"/>
    <mergeCell ref="A5:B5"/>
    <mergeCell ref="A6:B6"/>
    <mergeCell ref="A11:B11"/>
  </mergeCells>
  <phoneticPr fontId="0" type="noConversion"/>
  <pageMargins left="0.78740157480314965" right="0.78740157480314965" top="0.39370078740157483" bottom="0.19685039370078741" header="0.11811023622047245" footer="0.11811023622047245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</dc:creator>
  <cp:lastModifiedBy>СЮ</cp:lastModifiedBy>
  <cp:lastPrinted>2019-04-18T13:10:27Z</cp:lastPrinted>
  <dcterms:created xsi:type="dcterms:W3CDTF">2006-11-14T09:43:33Z</dcterms:created>
  <dcterms:modified xsi:type="dcterms:W3CDTF">2019-04-18T13:14:07Z</dcterms:modified>
</cp:coreProperties>
</file>